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Varie\Gare\2026\26SER006.CUC RIFIUTI SPECIALI\1.CONSULTAZIONE PRELIMINARE DI MERCATO\FABBISOGNI_consultazione preiminare di mercato\"/>
    </mc:Choice>
  </mc:AlternateContent>
  <xr:revisionPtr revIDLastSave="0" documentId="13_ncr:1_{BA28B934-E4A2-4744-907A-F5C49A86EAEF}" xr6:coauthVersionLast="47" xr6:coauthVersionMax="47" xr10:uidLastSave="{00000000-0000-0000-0000-000000000000}"/>
  <bookViews>
    <workbookView xWindow="-108" yWindow="-108" windowWidth="23256" windowHeight="12456" xr2:uid="{B66DEFF7-FED3-4D06-80B5-6D32C93127BD}"/>
  </bookViews>
  <sheets>
    <sheet name="ARCS" sheetId="1" r:id="rId1"/>
  </sheets>
  <definedNames>
    <definedName name="_xlnm.Print_Area" localSheetId="0">ARCS!$A$1:$F$106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98" i="1" l="1"/>
  <c r="E43" i="1"/>
</calcChain>
</file>

<file path=xl/sharedStrings.xml><?xml version="1.0" encoding="utf-8"?>
<sst xmlns="http://schemas.openxmlformats.org/spreadsheetml/2006/main" count="404" uniqueCount="218">
  <si>
    <t>FABBISOGNO LOTTO - ARCS</t>
  </si>
  <si>
    <t>CODICE</t>
  </si>
  <si>
    <t>DESCRIZIONE</t>
  </si>
  <si>
    <t>EER</t>
  </si>
  <si>
    <t>liquido/solido</t>
  </si>
  <si>
    <t>FABBISOGNI 12 MESI</t>
  </si>
  <si>
    <t>U.M.</t>
  </si>
  <si>
    <t>COD 18
RIFIUTI PRODOTTI DAL SETTORE SANITARIO E VETERINARIO O DA ATTIVITA'DI RICERCA COLLEGATE</t>
  </si>
  <si>
    <t>Oggetti da taglio (eccetto 18 01 03)</t>
  </si>
  <si>
    <t>18.01.01</t>
  </si>
  <si>
    <t>S</t>
  </si>
  <si>
    <t>KG</t>
  </si>
  <si>
    <t>parti anatomiche  ed organi incluse le sacche per il plasma e le riserve di sangue (tranne 18 01 03)</t>
  </si>
  <si>
    <t>18.01.02</t>
  </si>
  <si>
    <t>L/S</t>
  </si>
  <si>
    <t>KG/LT</t>
  </si>
  <si>
    <t>rifiuti che devono essere raccolti e smaltiti applicando precauzioni particolari per evitare infezioni - STABILIMENTI OSPEDALIERI</t>
  </si>
  <si>
    <t>18.01.03*</t>
  </si>
  <si>
    <t>rifiuti che devono essere raccolti e smaltiti applicando precauzioni particolari per evitare infezioni - STRUTTURE TERRITORIALI</t>
  </si>
  <si>
    <t>Rifiuti che non necessitano di particolari precauzioni (es materassi, gessi, lenzuola, assorbenti, alimenti scaduti)</t>
  </si>
  <si>
    <t>18.01.04</t>
  </si>
  <si>
    <t>Sostanze chimiche pericolose  o contenenti sostanze pericolose</t>
  </si>
  <si>
    <t>18.01.06*</t>
  </si>
  <si>
    <t>sostanze chimiche diverse da quelle di cui alla voce 18 01 06</t>
  </si>
  <si>
    <t>18.01.07</t>
  </si>
  <si>
    <t>medicinali citotossici e citostatici (ospedaliero)</t>
  </si>
  <si>
    <t>18.01.08*</t>
  </si>
  <si>
    <t>medicinali citotossici e citostatici (territorio)</t>
  </si>
  <si>
    <t>Farmaci scaduti (medicinali diversi da quelli di cui alla voce 18 01 08)</t>
  </si>
  <si>
    <t>18.01.09</t>
  </si>
  <si>
    <t>rifiuti di amalgama prodotti da interventi odontoiatrici</t>
  </si>
  <si>
    <t>18.01.10*</t>
  </si>
  <si>
    <t>oggetti da taglio (eccetto 18 02 02)</t>
  </si>
  <si>
    <t>18.02.01</t>
  </si>
  <si>
    <t>rifiuti che devono essere raccolti e smaltiti applicando precauzioni particolari per evitare infezioni (ospedaliero)</t>
  </si>
  <si>
    <t>18.02.02*</t>
  </si>
  <si>
    <t>rifiuti che devono essere raccolti e smaltiti applicando precauzioni particolari per evitare infezioni (territorio)</t>
  </si>
  <si>
    <t>rifiuti che non devono essere raccolti e smaltiti applicando precauzioni particolari per evitare infezioni</t>
  </si>
  <si>
    <t>18.02.03</t>
  </si>
  <si>
    <t>sostanze chimiche pericolose o contenenti sostanze pericolose</t>
  </si>
  <si>
    <t>18.02.05*</t>
  </si>
  <si>
    <t>sostanze chimiche diverse da quelle di cui alla voce 18 02 05</t>
  </si>
  <si>
    <t>18.02.06</t>
  </si>
  <si>
    <t>medicinali citotossici e citostatici</t>
  </si>
  <si>
    <t>18.02.07*</t>
  </si>
  <si>
    <t>MEDICINALI SCADUTI - medicinali diversi da quelli di cui alla voce 18 02 07</t>
  </si>
  <si>
    <t>18.02.08</t>
  </si>
  <si>
    <t>COD 02
RIFIUTI PRODOTTI DA AGRICOLTURA, ORTICOLTURA, ACQUACOLTURA, SELVICOLTURA, CACCIA E PESCA, TRATTAMENTO E PREPARAZIONE DI ALIMENTI</t>
  </si>
  <si>
    <t>feci animali, urine e letame (comprese le lettiere usate), effluenti, raccolti separatamente e trattati fuori sito</t>
  </si>
  <si>
    <t>02.01.06</t>
  </si>
  <si>
    <t>COD 06
RIFIUTI DEI PROCESSI CHIMICI INORGANICI</t>
  </si>
  <si>
    <t>acido solforico e solforoso</t>
  </si>
  <si>
    <t>06.01.01*</t>
  </si>
  <si>
    <t>acido cloridrico</t>
  </si>
  <si>
    <t>06.01.02*</t>
  </si>
  <si>
    <t>rifiuti contenenti mercurio</t>
  </si>
  <si>
    <t>06 04 04*</t>
  </si>
  <si>
    <t>carbone attivato esaurito</t>
  </si>
  <si>
    <t>06.13.02*</t>
  </si>
  <si>
    <t>COD 07
RIFIUTI DEI PROCESSI CHIMICI ORGANICI</t>
  </si>
  <si>
    <t>Soluzioni acquose di lavaggio e acque madri</t>
  </si>
  <si>
    <t>07.01.01*</t>
  </si>
  <si>
    <t>L</t>
  </si>
  <si>
    <t>LT</t>
  </si>
  <si>
    <t>altri residui di filtrazione e assorbenti esauriti</t>
  </si>
  <si>
    <t>07.05.10*</t>
  </si>
  <si>
    <t>COD 08
RIFIUTI DELLA PRODUZIONE, FORMULAZIONE, FORNITURA ED USO DI RIVESTIMENTI</t>
  </si>
  <si>
    <t>Pitture e vernici di scarto</t>
  </si>
  <si>
    <t>08.01.11*</t>
  </si>
  <si>
    <t>Sospensioni acquose contenenti materiali ceramici</t>
  </si>
  <si>
    <t>08.02.03</t>
  </si>
  <si>
    <t>toner per stampa esauriti diversi da 08.03.17</t>
  </si>
  <si>
    <t>08.03.18</t>
  </si>
  <si>
    <t>COD 09
RIFIUTI DELL'INDUSTRIA FOTOGRAFICA</t>
  </si>
  <si>
    <t xml:space="preserve">soluzioni di sviluppo e attivanti a base acquosa </t>
  </si>
  <si>
    <t>09.01.01*</t>
  </si>
  <si>
    <t>Soluzioni di fissaggio</t>
  </si>
  <si>
    <t>09.01.04*</t>
  </si>
  <si>
    <t>pellicole e carta  per fotografia, contenenti argento o composti dell'argento</t>
  </si>
  <si>
    <t>09.01.07</t>
  </si>
  <si>
    <t>pellicole e carta  per fotografia, non contenenti argento o composti dell'argento</t>
  </si>
  <si>
    <t>09.01.08</t>
  </si>
  <si>
    <t>COD 12
RIFIUTI PRODOTTI DALLA SAGOMATURA E DAL TRATTAMENTO FISICO E MECCANICO SUPERFICIALE DI METALLI E PLASTICA</t>
  </si>
  <si>
    <t>cere e grassi esauriti</t>
  </si>
  <si>
    <t>12.01.12*</t>
  </si>
  <si>
    <t>COD 13
OLI ESAURITI E RESIDUI DI COMBUSTIBILI LIQUIDI (tranne oli commestibili ed oli di cui ai capitoli 05, 12 e 19)</t>
  </si>
  <si>
    <t>oli minerali per motori, ingranaggi e lubrificazione, non clorurati</t>
  </si>
  <si>
    <t>13.02.05*</t>
  </si>
  <si>
    <t>oli isolanti o olii termoconduttori, contenenti PCB</t>
  </si>
  <si>
    <t>13.03.01</t>
  </si>
  <si>
    <t>COD 15
RIFIUTI DI IMBALLAGGIO, ASSORBENTI, STRACCI, MATERIALI FILTRANTI E INDUMENTI PROTETTIVI (NON SPECIFICATI ALTRIMENTI)</t>
  </si>
  <si>
    <t>Imballaggi in carta e cartone*</t>
  </si>
  <si>
    <t>15.01.01</t>
  </si>
  <si>
    <t>Imballaggi in carta e cartone* con dati sensibili</t>
  </si>
  <si>
    <t>Imballaggi in plastica*</t>
  </si>
  <si>
    <t>15.01.02</t>
  </si>
  <si>
    <t>imballaggi in legno</t>
  </si>
  <si>
    <t>15.01.03</t>
  </si>
  <si>
    <t>imballaggi metallici</t>
  </si>
  <si>
    <t>15.01.04</t>
  </si>
  <si>
    <t>Imballaggi in materiali misti *</t>
  </si>
  <si>
    <t>15.01.06</t>
  </si>
  <si>
    <t>Imballaggi in vetro *</t>
  </si>
  <si>
    <t>15.01.07</t>
  </si>
  <si>
    <t>Imballaggi contenenti residui di sostanze pericolose o contaminati da tali sostanze</t>
  </si>
  <si>
    <t>15.01.10*</t>
  </si>
  <si>
    <t>Imballaggi   metallici contenenti  matrici solide porose e pericolose (ad esempio amianto) compresi i contenitori a pressione vuoti</t>
  </si>
  <si>
    <t>15.01.11*</t>
  </si>
  <si>
    <t>assorbenti, materiali filtranti (inclusi filtri dell'olio non specificati altrimenti), stracci e indumenti protettivi, contaminati da sostanze pericolose</t>
  </si>
  <si>
    <t xml:space="preserve">15.02.02* </t>
  </si>
  <si>
    <t>assorbenti, materiali filtranti, stracci e indumenti protettivi, diversi da quelli di cui alla voce 15 02 02</t>
  </si>
  <si>
    <t>15.02.03</t>
  </si>
  <si>
    <t>COD 16
RIFIUTI NON SPECIFICATI ALTRIMENTI NELL'ELENCO</t>
  </si>
  <si>
    <t>pneumatici fuori uso</t>
  </si>
  <si>
    <t>16.01.03</t>
  </si>
  <si>
    <t>Trasformatori e condensatori contenenti PCB</t>
  </si>
  <si>
    <t>16.02.09*</t>
  </si>
  <si>
    <t>Apparecchiature fuori uso contenenti PCB o da essi contaminate diverse di cui quelle alle voce  16 02 09</t>
  </si>
  <si>
    <t>16.02.10*</t>
  </si>
  <si>
    <t>Apparecchiature fuori uso contenenti clorofluorocarburo, hcfc, hfc</t>
  </si>
  <si>
    <t>16.02.11*</t>
  </si>
  <si>
    <t>Apparecchiature fuori uso, contenenti componenti pericolosi</t>
  </si>
  <si>
    <t xml:space="preserve">16.02.13* </t>
  </si>
  <si>
    <t>Apparecchiature fuori uso diverse da quelle di cui alle voci  da 16 02 09 a 16 02 13</t>
  </si>
  <si>
    <t>16.02.14</t>
  </si>
  <si>
    <t>Componenti pericolosi rimossi da apparecchiature fuori uso</t>
  </si>
  <si>
    <t>16.02.15*</t>
  </si>
  <si>
    <t>Componenti rimossi da apparecchiature fuori uso, diversi da quelli di cui alla voce 16.02.15</t>
  </si>
  <si>
    <t>16.02.16</t>
  </si>
  <si>
    <r>
      <t xml:space="preserve">Componenti rimossi da apparecchiature fuori uso, diversi da quelli di cui alla voce 16.02.16 </t>
    </r>
    <r>
      <rPr>
        <b/>
        <sz val="12"/>
        <rFont val="Gadugi"/>
        <family val="2"/>
      </rPr>
      <t>contenenti dati sensibili</t>
    </r>
  </si>
  <si>
    <t xml:space="preserve">rifiuti inorganici, contenenti sostanze pericolose </t>
  </si>
  <si>
    <t>16.03.03*</t>
  </si>
  <si>
    <t>rifiuti inorganici, diversi da quelli di cui alla voce 16.03.03.</t>
  </si>
  <si>
    <t>16.03.04</t>
  </si>
  <si>
    <t>Rifiuti organici contenenti sostanze pericolose</t>
  </si>
  <si>
    <t>16.03.05*</t>
  </si>
  <si>
    <t>rifiuti organici diversi da quelli di cui alla voce 16.03.05</t>
  </si>
  <si>
    <t>16.03.06</t>
  </si>
  <si>
    <t>mercurio metallico </t>
  </si>
  <si>
    <t>16.03.07*</t>
  </si>
  <si>
    <t>Gas in contenitori a pressione contenenti sostanze pericolose</t>
  </si>
  <si>
    <t>16.05.04*</t>
  </si>
  <si>
    <t xml:space="preserve">Gas in contenitori a pressione diversi da quelli di cui alla voce 160504 </t>
  </si>
  <si>
    <t>16.05.05</t>
  </si>
  <si>
    <t>Sostanze chimiche di laboratorio contenenti o costituite da sostanze pericolose comprese le miscele di sostanze chimiche di laboratorio</t>
  </si>
  <si>
    <t>16.05.06*</t>
  </si>
  <si>
    <t>sostanze chimiche inorganiche di scarto cotenenti o costituite da sostanze pericolose</t>
  </si>
  <si>
    <t>16.05.07*</t>
  </si>
  <si>
    <t>sostanze chimiche organiche di scarto contenenti o costituite da sostanze pericolose</t>
  </si>
  <si>
    <t>16.05.08*</t>
  </si>
  <si>
    <t>sostanze chimiche di scarto</t>
  </si>
  <si>
    <t>16.05.09</t>
  </si>
  <si>
    <t>Batterie al piombo</t>
  </si>
  <si>
    <t>16.06.01*</t>
  </si>
  <si>
    <t>Batterie al nichel cadmio</t>
  </si>
  <si>
    <t>16.06.02*</t>
  </si>
  <si>
    <t>Batterie alcaline (tranne 160603)</t>
  </si>
  <si>
    <t>16.06.04</t>
  </si>
  <si>
    <t>Altre batterie e accumulatori (pile a secco)</t>
  </si>
  <si>
    <t>16.06.05</t>
  </si>
  <si>
    <t>Batterie al litio</t>
  </si>
  <si>
    <t>16.06.07</t>
  </si>
  <si>
    <t>Rifiuti contenenti olio</t>
  </si>
  <si>
    <t>16.07.08</t>
  </si>
  <si>
    <t>COD 17
RIFIUTI DELLE OPERAZIONI DI COSTRUZIONE E DEMOLIZIONE (COMPRESO IL TERRENO PROVENIENTE DA SITI CONTAMINATI)</t>
  </si>
  <si>
    <t>mattonelle e ceramiche</t>
  </si>
  <si>
    <t>17.01.03</t>
  </si>
  <si>
    <t>miscugli o frazioni di cemento, mattoni, o ceramiche</t>
  </si>
  <si>
    <t>17.01.07</t>
  </si>
  <si>
    <t>legno</t>
  </si>
  <si>
    <t>17.02.01</t>
  </si>
  <si>
    <t>Vetro*</t>
  </si>
  <si>
    <t>17.02.02</t>
  </si>
  <si>
    <t>plastica</t>
  </si>
  <si>
    <t>17.02.03</t>
  </si>
  <si>
    <t>piombo</t>
  </si>
  <si>
    <t>17.04.03</t>
  </si>
  <si>
    <t>Ferro e acciaio</t>
  </si>
  <si>
    <t>17.04.05</t>
  </si>
  <si>
    <t>Altri materiali isolanti contenenti o costituiti da sostanze pericolose</t>
  </si>
  <si>
    <t>17.06.03*</t>
  </si>
  <si>
    <t>Materiale da costruzione a base di gesso</t>
  </si>
  <si>
    <t>17.08.02</t>
  </si>
  <si>
    <t>rifiuti misti dell'attività di costruzione e demolizione  diversi da quelli di cui alle voci da 17 09 01 a 17 09 03</t>
  </si>
  <si>
    <t>17.09.04</t>
  </si>
  <si>
    <t>COD 19
RIFIUTI PRODOTTI DA IMPIANTI DI TRATTAMENTO DEI RIFIUTI, IMPIANTI DI TRATTAMENTO DELLE ACQUE REFLUE FUORI SITO, NONCHE'  DALLA POTABILIZZAZIONE DELL'ACQUA E DALLA SUA PREPARAZIONE PER USO INDUSTRIALE</t>
  </si>
  <si>
    <t>Residui di vagliatura</t>
  </si>
  <si>
    <t>19.08.01</t>
  </si>
  <si>
    <t>fanghi prodotti dal trattamento delle acque reflue urbane</t>
  </si>
  <si>
    <t>19.08.05</t>
  </si>
  <si>
    <t>resine a scambio ionico saturate o esaurite</t>
  </si>
  <si>
    <t>19.09.05</t>
  </si>
  <si>
    <t>Carboni attivi esauriti di dialisi</t>
  </si>
  <si>
    <t>19.09.04</t>
  </si>
  <si>
    <t>COD 20
RIFIUTI URBANI (RIFIUTI DOMESTICI E ASSIMILABILI PRODOTTI DA ATTIVITA' COMMERCIALI E INDUSTRIALI NONCHE' DALLE ISTITUZIONI) INCLUSI I RIFIUTI DELLA RACCOLTA DIFFERENZIATA</t>
  </si>
  <si>
    <t>Carta e cartone*</t>
  </si>
  <si>
    <t>20.01.01</t>
  </si>
  <si>
    <t>Abbigliamento</t>
  </si>
  <si>
    <t>20.01.10</t>
  </si>
  <si>
    <t>tubi fluorescenti ed altri rifiuti contenenti mercurio</t>
  </si>
  <si>
    <t>20.01.21*</t>
  </si>
  <si>
    <t xml:space="preserve">plastica </t>
  </si>
  <si>
    <t>20.01.39</t>
  </si>
  <si>
    <t>Rifiuti biodegradabili</t>
  </si>
  <si>
    <t>20.02.01</t>
  </si>
  <si>
    <t>rifiuti urbani non differenziati</t>
  </si>
  <si>
    <t>20.03.01</t>
  </si>
  <si>
    <t>Fanghi delle fosse settiche</t>
  </si>
  <si>
    <t>20.03.04</t>
  </si>
  <si>
    <t>Rifiuti ingombranti</t>
  </si>
  <si>
    <t>20.03.07</t>
  </si>
  <si>
    <t>IL CODICE CER IN ROSSO CON ASTERISCO IDENTIFICA UN RIFIUTO PERICOLOSO</t>
  </si>
  <si>
    <t>Si precisa che nella quotazione del costo per ogni EER sono comprese tutte le attività inerenti la raccolta, trasporto e smaltimento del rifiuto, ivi compresa l'etichettatura, tracciabilità del rifiuto, pesatura, rilevazione radioattività, adempimenti amministrativi, sistema informativo di supporto, analisi rifiuti e fornitura dei contenitori.</t>
  </si>
  <si>
    <t>FABBISOGNO LOTTO</t>
  </si>
  <si>
    <t xml:space="preserve">ULTERIORI SERVIZI * SINGOLO LOTTO </t>
  </si>
  <si>
    <t>P UNITARIO</t>
  </si>
  <si>
    <t>imballaggio rifiuti, cernita per codici cer in area ecologica , raccolta differenziata in area ecologica</t>
  </si>
  <si>
    <t>IL COSTO DEI SERVIZI ULTERIORI E' RICOMPRESO NELLA QUOTAZIONE DEI SINGOLI EER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</si>
</sst>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;[Red]0"/>
  </numFmts>
  <fonts count="15" x14ac:knownFonts="1">
    <font>
      <sz val="10"/>
      <color theme="1"/>
      <name val="Gadugi"/>
      <family val="2"/>
    </font>
    <font>
      <sz val="10"/>
      <color theme="1"/>
      <name val="Gadugi"/>
      <family val="2"/>
    </font>
    <font>
      <b/>
      <sz val="16"/>
      <color theme="0"/>
      <name val="Gadugi"/>
      <family val="2"/>
    </font>
    <font>
      <b/>
      <sz val="14"/>
      <name val="Gadugi"/>
      <family val="2"/>
    </font>
    <font>
      <b/>
      <sz val="12"/>
      <name val="Gadugi"/>
      <family val="2"/>
    </font>
    <font>
      <sz val="12"/>
      <name val="Gadugi"/>
      <family val="2"/>
    </font>
    <font>
      <sz val="12"/>
      <color rgb="FFFF0000"/>
      <name val="Gadugi"/>
      <family val="2"/>
    </font>
    <font>
      <b/>
      <sz val="12"/>
      <color rgb="FFFF0000"/>
      <name val="Gadugi"/>
      <family val="2"/>
    </font>
    <font>
      <b/>
      <strike/>
      <sz val="12"/>
      <name val="Gadugi"/>
      <family val="2"/>
    </font>
    <font>
      <sz val="12"/>
      <name val="Aptos Narrow"/>
      <family val="2"/>
      <scheme val="minor"/>
    </font>
    <font>
      <i/>
      <sz val="12"/>
      <name val="Aptos Narrow"/>
      <family val="2"/>
      <scheme val="minor"/>
    </font>
    <font>
      <b/>
      <sz val="12"/>
      <name val="Aptos Narrow"/>
      <family val="2"/>
      <scheme val="minor"/>
    </font>
    <font>
      <b/>
      <sz val="14"/>
      <color theme="0"/>
      <name val="Gadugi"/>
      <family val="2"/>
    </font>
    <font>
      <strike/>
      <sz val="12"/>
      <name val="Aptos Narrow"/>
      <family val="2"/>
      <scheme val="minor"/>
    </font>
    <font>
      <sz val="12"/>
      <color rgb="FFFF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43" fontId="3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3" fontId="5" fillId="2" borderId="3" xfId="0" applyNumberFormat="1" applyFont="1" applyFill="1" applyBorder="1" applyAlignment="1">
      <alignment vertical="center" wrapText="1"/>
    </xf>
    <xf numFmtId="1" fontId="6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/>
    </xf>
    <xf numFmtId="21" fontId="6" fillId="0" borderId="3" xfId="0" quotePrefix="1" applyNumberFormat="1" applyFont="1" applyBorder="1" applyAlignment="1">
      <alignment horizontal="center" vertical="center" wrapText="1"/>
    </xf>
    <xf numFmtId="21" fontId="5" fillId="0" borderId="3" xfId="0" quotePrefix="1" applyNumberFormat="1" applyFont="1" applyBorder="1" applyAlignment="1">
      <alignment horizontal="center" vertical="center" wrapText="1"/>
    </xf>
    <xf numFmtId="0" fontId="6" fillId="0" borderId="3" xfId="0" quotePrefix="1" applyFont="1" applyBorder="1" applyAlignment="1">
      <alignment horizontal="center" vertical="center" wrapText="1"/>
    </xf>
    <xf numFmtId="0" fontId="5" fillId="0" borderId="3" xfId="0" quotePrefix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1" fontId="5" fillId="0" borderId="3" xfId="0" quotePrefix="1" applyNumberFormat="1" applyFont="1" applyBorder="1" applyAlignment="1">
      <alignment horizontal="center" vertical="center" wrapText="1"/>
    </xf>
    <xf numFmtId="1" fontId="6" fillId="0" borderId="3" xfId="0" quotePrefix="1" applyNumberFormat="1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" fontId="5" fillId="4" borderId="3" xfId="0" applyNumberFormat="1" applyFont="1" applyFill="1" applyBorder="1" applyAlignment="1">
      <alignment horizontal="center" vertical="center" wrapText="1"/>
    </xf>
    <xf numFmtId="2" fontId="4" fillId="4" borderId="3" xfId="0" applyNumberFormat="1" applyFont="1" applyFill="1" applyBorder="1" applyAlignment="1">
      <alignment horizontal="center" vertical="center" wrapText="1"/>
    </xf>
    <xf numFmtId="1" fontId="6" fillId="4" borderId="3" xfId="0" applyNumberFormat="1" applyFont="1" applyFill="1" applyBorder="1" applyAlignment="1">
      <alignment horizontal="center" vertical="center" wrapText="1"/>
    </xf>
    <xf numFmtId="3" fontId="8" fillId="2" borderId="3" xfId="0" applyNumberFormat="1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164" fontId="10" fillId="0" borderId="0" xfId="0" applyNumberFormat="1" applyFont="1" applyAlignment="1">
      <alignment horizontal="center" vertical="center" wrapText="1"/>
    </xf>
    <xf numFmtId="164" fontId="10" fillId="0" borderId="0" xfId="0" applyNumberFormat="1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43" fontId="9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1" fillId="0" borderId="3" xfId="0" applyFont="1" applyBorder="1" applyAlignment="1">
      <alignment horizontal="justify" vertical="center" wrapText="1"/>
    </xf>
    <xf numFmtId="0" fontId="12" fillId="6" borderId="3" xfId="0" applyFont="1" applyFill="1" applyBorder="1" applyAlignment="1">
      <alignment horizontal="center" vertical="center"/>
    </xf>
    <xf numFmtId="0" fontId="5" fillId="3" borderId="3" xfId="1" applyNumberFormat="1" applyFont="1" applyFill="1" applyBorder="1" applyAlignment="1">
      <alignment horizontal="right" vertical="center" wrapText="1"/>
    </xf>
    <xf numFmtId="43" fontId="5" fillId="0" borderId="3" xfId="0" applyNumberFormat="1" applyFont="1" applyBorder="1" applyAlignment="1">
      <alignment horizontal="right" vertical="center"/>
    </xf>
    <xf numFmtId="43" fontId="5" fillId="4" borderId="3" xfId="0" applyNumberFormat="1" applyFont="1" applyFill="1" applyBorder="1" applyAlignment="1">
      <alignment horizontal="right" vertical="center"/>
    </xf>
    <xf numFmtId="0" fontId="5" fillId="4" borderId="3" xfId="1" applyNumberFormat="1" applyFont="1" applyFill="1" applyBorder="1" applyAlignment="1">
      <alignment horizontal="right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4" borderId="6" xfId="0" applyFont="1" applyFill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9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164" fontId="10" fillId="0" borderId="0" xfId="0" applyNumberFormat="1" applyFont="1" applyAlignment="1">
      <alignment horizontal="justify" vertical="center" wrapText="1"/>
    </xf>
    <xf numFmtId="0" fontId="12" fillId="6" borderId="3" xfId="0" applyFont="1" applyFill="1" applyBorder="1" applyAlignment="1">
      <alignment horizontal="justify" vertical="center" wrapText="1"/>
    </xf>
    <xf numFmtId="0" fontId="13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7" fillId="0" borderId="3" xfId="0" applyFont="1" applyBorder="1" applyAlignment="1">
      <alignment horizontal="left" vertical="center" wrapText="1"/>
    </xf>
    <xf numFmtId="0" fontId="4" fillId="5" borderId="3" xfId="0" applyFont="1" applyFill="1" applyBorder="1" applyAlignment="1">
      <alignment horizontal="justify" vertical="center" wrapText="1"/>
    </xf>
    <xf numFmtId="0" fontId="12" fillId="6" borderId="5" xfId="0" applyFont="1" applyFill="1" applyBorder="1" applyAlignment="1">
      <alignment horizontal="center" vertical="center"/>
    </xf>
    <xf numFmtId="0" fontId="12" fillId="6" borderId="6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9E167-1BA0-4C1E-966B-A118CD470CCC}">
  <sheetPr>
    <pageSetUpPr fitToPage="1"/>
  </sheetPr>
  <dimension ref="A1:F109"/>
  <sheetViews>
    <sheetView tabSelected="1" workbookViewId="0">
      <selection activeCell="A4" sqref="A4:A98"/>
    </sheetView>
  </sheetViews>
  <sheetFormatPr defaultRowHeight="13.2" x14ac:dyDescent="0.25"/>
  <cols>
    <col min="1" max="1" width="90" customWidth="1"/>
    <col min="2" max="2" width="44.88671875" style="57" customWidth="1"/>
    <col min="3" max="3" width="11.77734375" customWidth="1"/>
    <col min="4" max="4" width="18.77734375" customWidth="1"/>
    <col min="5" max="5" width="17.77734375" customWidth="1"/>
    <col min="6" max="6" width="10.77734375" customWidth="1"/>
  </cols>
  <sheetData>
    <row r="1" spans="1:6" x14ac:dyDescent="0.25">
      <c r="A1" s="63" t="s">
        <v>0</v>
      </c>
      <c r="B1" s="63"/>
      <c r="C1" s="63"/>
      <c r="D1" s="63"/>
      <c r="E1" s="63"/>
      <c r="F1" s="63"/>
    </row>
    <row r="2" spans="1:6" x14ac:dyDescent="0.25">
      <c r="A2" s="64"/>
      <c r="B2" s="64"/>
      <c r="C2" s="64"/>
      <c r="D2" s="64"/>
      <c r="E2" s="64"/>
      <c r="F2" s="64"/>
    </row>
    <row r="3" spans="1:6" ht="36" x14ac:dyDescent="0.25">
      <c r="A3" s="1" t="s">
        <v>1</v>
      </c>
      <c r="B3" s="1" t="s">
        <v>2</v>
      </c>
      <c r="C3" s="2" t="s">
        <v>3</v>
      </c>
      <c r="D3" s="3" t="s">
        <v>4</v>
      </c>
      <c r="E3" s="4" t="s">
        <v>5</v>
      </c>
      <c r="F3" s="5" t="s">
        <v>6</v>
      </c>
    </row>
    <row r="4" spans="1:6" ht="60" customHeight="1" x14ac:dyDescent="0.25">
      <c r="A4" s="62" t="s">
        <v>7</v>
      </c>
      <c r="B4" s="48" t="s">
        <v>8</v>
      </c>
      <c r="C4" s="7" t="s">
        <v>9</v>
      </c>
      <c r="D4" s="6" t="s">
        <v>10</v>
      </c>
      <c r="E4" s="8">
        <v>1000</v>
      </c>
      <c r="F4" s="44" t="s">
        <v>11</v>
      </c>
    </row>
    <row r="5" spans="1:6" ht="60" customHeight="1" x14ac:dyDescent="0.25">
      <c r="A5" s="62"/>
      <c r="B5" s="48" t="s">
        <v>12</v>
      </c>
      <c r="C5" s="7" t="s">
        <v>13</v>
      </c>
      <c r="D5" s="6" t="s">
        <v>14</v>
      </c>
      <c r="E5" s="8"/>
      <c r="F5" s="44" t="s">
        <v>15</v>
      </c>
    </row>
    <row r="6" spans="1:6" ht="60" customHeight="1" x14ac:dyDescent="0.25">
      <c r="A6" s="62"/>
      <c r="B6" s="48" t="s">
        <v>16</v>
      </c>
      <c r="C6" s="9" t="s">
        <v>17</v>
      </c>
      <c r="D6" s="10" t="s">
        <v>14</v>
      </c>
      <c r="E6" s="8"/>
      <c r="F6" s="44" t="s">
        <v>15</v>
      </c>
    </row>
    <row r="7" spans="1:6" ht="60" customHeight="1" x14ac:dyDescent="0.25">
      <c r="A7" s="62"/>
      <c r="B7" s="48" t="s">
        <v>18</v>
      </c>
      <c r="C7" s="9" t="s">
        <v>17</v>
      </c>
      <c r="D7" s="10" t="s">
        <v>14</v>
      </c>
      <c r="E7" s="8">
        <v>20</v>
      </c>
      <c r="F7" s="44" t="s">
        <v>15</v>
      </c>
    </row>
    <row r="8" spans="1:6" ht="60" customHeight="1" x14ac:dyDescent="0.25">
      <c r="A8" s="62"/>
      <c r="B8" s="48" t="s">
        <v>19</v>
      </c>
      <c r="C8" s="7" t="s">
        <v>20</v>
      </c>
      <c r="D8" s="10" t="s">
        <v>14</v>
      </c>
      <c r="E8" s="8">
        <v>54000</v>
      </c>
      <c r="F8" s="44" t="s">
        <v>15</v>
      </c>
    </row>
    <row r="9" spans="1:6" ht="60" customHeight="1" x14ac:dyDescent="0.25">
      <c r="A9" s="62"/>
      <c r="B9" s="49" t="s">
        <v>21</v>
      </c>
      <c r="C9" s="9" t="s">
        <v>22</v>
      </c>
      <c r="D9" s="10" t="s">
        <v>14</v>
      </c>
      <c r="E9" s="8">
        <v>20</v>
      </c>
      <c r="F9" s="44" t="s">
        <v>15</v>
      </c>
    </row>
    <row r="10" spans="1:6" ht="60" customHeight="1" x14ac:dyDescent="0.25">
      <c r="A10" s="62"/>
      <c r="B10" s="49" t="s">
        <v>23</v>
      </c>
      <c r="C10" s="7" t="s">
        <v>24</v>
      </c>
      <c r="D10" s="10" t="s">
        <v>14</v>
      </c>
      <c r="E10" s="8">
        <v>20</v>
      </c>
      <c r="F10" s="44" t="s">
        <v>15</v>
      </c>
    </row>
    <row r="11" spans="1:6" ht="60" customHeight="1" x14ac:dyDescent="0.25">
      <c r="A11" s="62"/>
      <c r="B11" s="49" t="s">
        <v>25</v>
      </c>
      <c r="C11" s="9" t="s">
        <v>26</v>
      </c>
      <c r="D11" s="10" t="s">
        <v>14</v>
      </c>
      <c r="E11" s="8"/>
      <c r="F11" s="44" t="s">
        <v>15</v>
      </c>
    </row>
    <row r="12" spans="1:6" ht="60" customHeight="1" x14ac:dyDescent="0.25">
      <c r="A12" s="62"/>
      <c r="B12" s="49" t="s">
        <v>27</v>
      </c>
      <c r="C12" s="9" t="s">
        <v>26</v>
      </c>
      <c r="D12" s="10" t="s">
        <v>14</v>
      </c>
      <c r="E12" s="8">
        <v>150</v>
      </c>
      <c r="F12" s="44" t="s">
        <v>15</v>
      </c>
    </row>
    <row r="13" spans="1:6" ht="60" customHeight="1" x14ac:dyDescent="0.25">
      <c r="A13" s="62"/>
      <c r="B13" s="49" t="s">
        <v>28</v>
      </c>
      <c r="C13" s="7" t="s">
        <v>29</v>
      </c>
      <c r="D13" s="10" t="s">
        <v>14</v>
      </c>
      <c r="E13" s="8">
        <v>130</v>
      </c>
      <c r="F13" s="44" t="s">
        <v>15</v>
      </c>
    </row>
    <row r="14" spans="1:6" ht="60" customHeight="1" x14ac:dyDescent="0.25">
      <c r="A14" s="62"/>
      <c r="B14" s="49" t="s">
        <v>30</v>
      </c>
      <c r="C14" s="9" t="s">
        <v>31</v>
      </c>
      <c r="D14" s="6" t="s">
        <v>10</v>
      </c>
      <c r="E14" s="8">
        <v>2</v>
      </c>
      <c r="F14" s="44" t="s">
        <v>11</v>
      </c>
    </row>
    <row r="15" spans="1:6" ht="60" customHeight="1" x14ac:dyDescent="0.25">
      <c r="A15" s="62"/>
      <c r="B15" s="49" t="s">
        <v>32</v>
      </c>
      <c r="C15" s="11" t="s">
        <v>33</v>
      </c>
      <c r="D15" s="6" t="s">
        <v>10</v>
      </c>
      <c r="E15" s="8"/>
      <c r="F15" s="45" t="s">
        <v>11</v>
      </c>
    </row>
    <row r="16" spans="1:6" ht="60" customHeight="1" x14ac:dyDescent="0.25">
      <c r="A16" s="62"/>
      <c r="B16" s="49" t="s">
        <v>34</v>
      </c>
      <c r="C16" s="12" t="s">
        <v>35</v>
      </c>
      <c r="D16" s="10" t="s">
        <v>14</v>
      </c>
      <c r="E16" s="8"/>
      <c r="F16" s="44" t="s">
        <v>15</v>
      </c>
    </row>
    <row r="17" spans="1:6" ht="60" customHeight="1" x14ac:dyDescent="0.25">
      <c r="A17" s="62"/>
      <c r="B17" s="49" t="s">
        <v>36</v>
      </c>
      <c r="C17" s="12" t="s">
        <v>35</v>
      </c>
      <c r="D17" s="10" t="s">
        <v>14</v>
      </c>
      <c r="E17" s="8">
        <v>3</v>
      </c>
      <c r="F17" s="44" t="s">
        <v>15</v>
      </c>
    </row>
    <row r="18" spans="1:6" ht="60" customHeight="1" x14ac:dyDescent="0.25">
      <c r="A18" s="62"/>
      <c r="B18" s="49" t="s">
        <v>37</v>
      </c>
      <c r="C18" s="11" t="s">
        <v>38</v>
      </c>
      <c r="D18" s="10" t="s">
        <v>14</v>
      </c>
      <c r="E18" s="8">
        <v>1</v>
      </c>
      <c r="F18" s="44" t="s">
        <v>15</v>
      </c>
    </row>
    <row r="19" spans="1:6" ht="60" customHeight="1" x14ac:dyDescent="0.25">
      <c r="A19" s="62"/>
      <c r="B19" s="49" t="s">
        <v>39</v>
      </c>
      <c r="C19" s="12" t="s">
        <v>40</v>
      </c>
      <c r="D19" s="10" t="s">
        <v>14</v>
      </c>
      <c r="E19" s="8"/>
      <c r="F19" s="44" t="s">
        <v>15</v>
      </c>
    </row>
    <row r="20" spans="1:6" ht="60" customHeight="1" x14ac:dyDescent="0.25">
      <c r="A20" s="62"/>
      <c r="B20" s="49" t="s">
        <v>41</v>
      </c>
      <c r="C20" s="11" t="s">
        <v>42</v>
      </c>
      <c r="D20" s="10" t="s">
        <v>14</v>
      </c>
      <c r="E20" s="8"/>
      <c r="F20" s="44" t="s">
        <v>15</v>
      </c>
    </row>
    <row r="21" spans="1:6" ht="60" customHeight="1" x14ac:dyDescent="0.25">
      <c r="A21" s="62"/>
      <c r="B21" s="49" t="s">
        <v>43</v>
      </c>
      <c r="C21" s="12" t="s">
        <v>44</v>
      </c>
      <c r="D21" s="10" t="s">
        <v>14</v>
      </c>
      <c r="E21" s="8"/>
      <c r="F21" s="44" t="s">
        <v>15</v>
      </c>
    </row>
    <row r="22" spans="1:6" ht="60" customHeight="1" x14ac:dyDescent="0.25">
      <c r="A22" s="62"/>
      <c r="B22" s="50" t="s">
        <v>45</v>
      </c>
      <c r="C22" s="13" t="s">
        <v>46</v>
      </c>
      <c r="D22" s="10" t="s">
        <v>14</v>
      </c>
      <c r="E22" s="8">
        <v>2</v>
      </c>
      <c r="F22" s="44" t="s">
        <v>15</v>
      </c>
    </row>
    <row r="23" spans="1:6" ht="60" customHeight="1" x14ac:dyDescent="0.25">
      <c r="A23" s="6" t="s">
        <v>47</v>
      </c>
      <c r="B23" s="49" t="s">
        <v>48</v>
      </c>
      <c r="C23" s="13" t="s">
        <v>49</v>
      </c>
      <c r="D23" s="10" t="s">
        <v>14</v>
      </c>
      <c r="E23" s="14"/>
      <c r="F23" s="44" t="s">
        <v>15</v>
      </c>
    </row>
    <row r="24" spans="1:6" ht="60" customHeight="1" x14ac:dyDescent="0.25">
      <c r="A24" s="62" t="s">
        <v>50</v>
      </c>
      <c r="B24" s="49" t="s">
        <v>51</v>
      </c>
      <c r="C24" s="15" t="s">
        <v>52</v>
      </c>
      <c r="D24" s="16"/>
      <c r="E24" s="14"/>
      <c r="F24" s="44" t="s">
        <v>15</v>
      </c>
    </row>
    <row r="25" spans="1:6" ht="60" customHeight="1" x14ac:dyDescent="0.25">
      <c r="A25" s="62"/>
      <c r="B25" s="49" t="s">
        <v>53</v>
      </c>
      <c r="C25" s="15" t="s">
        <v>54</v>
      </c>
      <c r="D25" s="16"/>
      <c r="E25" s="14"/>
      <c r="F25" s="44" t="s">
        <v>15</v>
      </c>
    </row>
    <row r="26" spans="1:6" ht="60" customHeight="1" x14ac:dyDescent="0.25">
      <c r="A26" s="62"/>
      <c r="B26" s="49" t="s">
        <v>55</v>
      </c>
      <c r="C26" s="15" t="s">
        <v>56</v>
      </c>
      <c r="D26" s="10" t="s">
        <v>14</v>
      </c>
      <c r="E26" s="8"/>
      <c r="F26" s="44" t="s">
        <v>15</v>
      </c>
    </row>
    <row r="27" spans="1:6" ht="60" customHeight="1" x14ac:dyDescent="0.25">
      <c r="A27" s="62"/>
      <c r="B27" s="49" t="s">
        <v>57</v>
      </c>
      <c r="C27" s="15" t="s">
        <v>58</v>
      </c>
      <c r="D27" s="16"/>
      <c r="E27" s="14"/>
      <c r="F27" s="45" t="s">
        <v>11</v>
      </c>
    </row>
    <row r="28" spans="1:6" ht="60" customHeight="1" x14ac:dyDescent="0.25">
      <c r="A28" s="62" t="s">
        <v>59</v>
      </c>
      <c r="B28" s="49" t="s">
        <v>60</v>
      </c>
      <c r="C28" s="17" t="s">
        <v>61</v>
      </c>
      <c r="D28" s="6" t="s">
        <v>62</v>
      </c>
      <c r="E28" s="8"/>
      <c r="F28" s="45" t="s">
        <v>63</v>
      </c>
    </row>
    <row r="29" spans="1:6" ht="60" customHeight="1" x14ac:dyDescent="0.25">
      <c r="A29" s="62"/>
      <c r="B29" s="49" t="s">
        <v>64</v>
      </c>
      <c r="C29" s="15" t="s">
        <v>65</v>
      </c>
      <c r="D29" s="10" t="s">
        <v>14</v>
      </c>
      <c r="E29" s="14"/>
      <c r="F29" s="44" t="s">
        <v>15</v>
      </c>
    </row>
    <row r="30" spans="1:6" ht="60" customHeight="1" x14ac:dyDescent="0.25">
      <c r="A30" s="62" t="s">
        <v>66</v>
      </c>
      <c r="B30" s="49" t="s">
        <v>67</v>
      </c>
      <c r="C30" s="15" t="s">
        <v>68</v>
      </c>
      <c r="D30" s="10" t="s">
        <v>14</v>
      </c>
      <c r="E30" s="8"/>
      <c r="F30" s="44" t="s">
        <v>15</v>
      </c>
    </row>
    <row r="31" spans="1:6" ht="60" customHeight="1" x14ac:dyDescent="0.25">
      <c r="A31" s="62"/>
      <c r="B31" s="49" t="s">
        <v>69</v>
      </c>
      <c r="C31" s="18" t="s">
        <v>70</v>
      </c>
      <c r="D31" s="10" t="s">
        <v>62</v>
      </c>
      <c r="E31" s="8"/>
      <c r="F31" s="45" t="s">
        <v>63</v>
      </c>
    </row>
    <row r="32" spans="1:6" ht="60" customHeight="1" x14ac:dyDescent="0.25">
      <c r="A32" s="62"/>
      <c r="B32" s="49" t="s">
        <v>71</v>
      </c>
      <c r="C32" s="19" t="s">
        <v>72</v>
      </c>
      <c r="D32" s="10" t="s">
        <v>10</v>
      </c>
      <c r="E32" s="8"/>
      <c r="F32" s="45" t="s">
        <v>11</v>
      </c>
    </row>
    <row r="33" spans="1:6" ht="60" customHeight="1" x14ac:dyDescent="0.25">
      <c r="A33" s="62" t="s">
        <v>73</v>
      </c>
      <c r="B33" s="49" t="s">
        <v>74</v>
      </c>
      <c r="C33" s="20" t="s">
        <v>75</v>
      </c>
      <c r="D33" s="6" t="s">
        <v>62</v>
      </c>
      <c r="E33" s="8"/>
      <c r="F33" s="45" t="s">
        <v>63</v>
      </c>
    </row>
    <row r="34" spans="1:6" ht="60" customHeight="1" x14ac:dyDescent="0.25">
      <c r="A34" s="62"/>
      <c r="B34" s="49" t="s">
        <v>76</v>
      </c>
      <c r="C34" s="20" t="s">
        <v>77</v>
      </c>
      <c r="D34" s="6" t="s">
        <v>62</v>
      </c>
      <c r="E34" s="8"/>
      <c r="F34" s="45" t="s">
        <v>63</v>
      </c>
    </row>
    <row r="35" spans="1:6" ht="60" customHeight="1" x14ac:dyDescent="0.25">
      <c r="A35" s="62"/>
      <c r="B35" s="49" t="s">
        <v>78</v>
      </c>
      <c r="C35" s="21" t="s">
        <v>79</v>
      </c>
      <c r="D35" s="6" t="s">
        <v>10</v>
      </c>
      <c r="E35" s="8"/>
      <c r="F35" s="45" t="s">
        <v>11</v>
      </c>
    </row>
    <row r="36" spans="1:6" ht="60" customHeight="1" x14ac:dyDescent="0.25">
      <c r="A36" s="62"/>
      <c r="B36" s="49" t="s">
        <v>80</v>
      </c>
      <c r="C36" s="21" t="s">
        <v>81</v>
      </c>
      <c r="D36" s="10" t="s">
        <v>10</v>
      </c>
      <c r="E36" s="8"/>
      <c r="F36" s="45" t="s">
        <v>11</v>
      </c>
    </row>
    <row r="37" spans="1:6" ht="60" customHeight="1" x14ac:dyDescent="0.25">
      <c r="A37" s="6" t="s">
        <v>82</v>
      </c>
      <c r="B37" s="49" t="s">
        <v>83</v>
      </c>
      <c r="C37" s="12" t="s">
        <v>84</v>
      </c>
      <c r="D37" s="10" t="s">
        <v>10</v>
      </c>
      <c r="E37" s="14"/>
      <c r="F37" s="45" t="s">
        <v>11</v>
      </c>
    </row>
    <row r="38" spans="1:6" ht="60" customHeight="1" x14ac:dyDescent="0.25">
      <c r="A38" s="62" t="s">
        <v>85</v>
      </c>
      <c r="B38" s="49" t="s">
        <v>86</v>
      </c>
      <c r="C38" s="22" t="s">
        <v>87</v>
      </c>
      <c r="D38" s="16" t="s">
        <v>62</v>
      </c>
      <c r="E38" s="14"/>
      <c r="F38" s="45" t="s">
        <v>63</v>
      </c>
    </row>
    <row r="39" spans="1:6" ht="60" customHeight="1" x14ac:dyDescent="0.25">
      <c r="A39" s="62"/>
      <c r="B39" s="49" t="s">
        <v>88</v>
      </c>
      <c r="C39" s="23" t="s">
        <v>89</v>
      </c>
      <c r="D39" s="10" t="s">
        <v>62</v>
      </c>
      <c r="E39" s="14"/>
      <c r="F39" s="45" t="s">
        <v>63</v>
      </c>
    </row>
    <row r="40" spans="1:6" ht="60" customHeight="1" x14ac:dyDescent="0.25">
      <c r="A40" s="62" t="s">
        <v>90</v>
      </c>
      <c r="B40" s="49" t="s">
        <v>91</v>
      </c>
      <c r="C40" s="13" t="s">
        <v>92</v>
      </c>
      <c r="D40" s="16" t="s">
        <v>10</v>
      </c>
      <c r="E40" s="8">
        <v>110510</v>
      </c>
      <c r="F40" s="45" t="s">
        <v>11</v>
      </c>
    </row>
    <row r="41" spans="1:6" ht="60" customHeight="1" x14ac:dyDescent="0.25">
      <c r="A41" s="62"/>
      <c r="B41" s="49" t="s">
        <v>93</v>
      </c>
      <c r="C41" s="13" t="s">
        <v>92</v>
      </c>
      <c r="D41" s="16" t="s">
        <v>10</v>
      </c>
      <c r="E41" s="8">
        <v>110</v>
      </c>
      <c r="F41" s="45" t="s">
        <v>11</v>
      </c>
    </row>
    <row r="42" spans="1:6" ht="60" customHeight="1" x14ac:dyDescent="0.25">
      <c r="A42" s="62"/>
      <c r="B42" s="49" t="s">
        <v>94</v>
      </c>
      <c r="C42" s="13" t="s">
        <v>95</v>
      </c>
      <c r="D42" s="16" t="s">
        <v>10</v>
      </c>
      <c r="E42" s="8">
        <v>100</v>
      </c>
      <c r="F42" s="45" t="s">
        <v>11</v>
      </c>
    </row>
    <row r="43" spans="1:6" ht="60" customHeight="1" x14ac:dyDescent="0.25">
      <c r="A43" s="62"/>
      <c r="B43" s="49" t="s">
        <v>96</v>
      </c>
      <c r="C43" s="13" t="s">
        <v>97</v>
      </c>
      <c r="D43" s="16" t="s">
        <v>10</v>
      </c>
      <c r="E43" s="8">
        <f>200+15000</f>
        <v>15200</v>
      </c>
      <c r="F43" s="45" t="s">
        <v>11</v>
      </c>
    </row>
    <row r="44" spans="1:6" ht="60" customHeight="1" x14ac:dyDescent="0.25">
      <c r="A44" s="62"/>
      <c r="B44" s="49" t="s">
        <v>98</v>
      </c>
      <c r="C44" s="13" t="s">
        <v>99</v>
      </c>
      <c r="D44" s="16" t="s">
        <v>10</v>
      </c>
      <c r="E44" s="8">
        <v>100</v>
      </c>
      <c r="F44" s="45" t="s">
        <v>11</v>
      </c>
    </row>
    <row r="45" spans="1:6" ht="60" customHeight="1" x14ac:dyDescent="0.25">
      <c r="A45" s="62"/>
      <c r="B45" s="49" t="s">
        <v>100</v>
      </c>
      <c r="C45" s="13" t="s">
        <v>101</v>
      </c>
      <c r="D45" s="16" t="s">
        <v>10</v>
      </c>
      <c r="E45" s="8">
        <v>50</v>
      </c>
      <c r="F45" s="45" t="s">
        <v>11</v>
      </c>
    </row>
    <row r="46" spans="1:6" ht="60" customHeight="1" x14ac:dyDescent="0.25">
      <c r="A46" s="62"/>
      <c r="B46" s="49" t="s">
        <v>102</v>
      </c>
      <c r="C46" s="13" t="s">
        <v>103</v>
      </c>
      <c r="D46" s="16" t="s">
        <v>10</v>
      </c>
      <c r="E46" s="8">
        <v>50</v>
      </c>
      <c r="F46" s="45" t="s">
        <v>11</v>
      </c>
    </row>
    <row r="47" spans="1:6" ht="60" customHeight="1" x14ac:dyDescent="0.25">
      <c r="A47" s="62"/>
      <c r="B47" s="49" t="s">
        <v>104</v>
      </c>
      <c r="C47" s="24" t="s">
        <v>105</v>
      </c>
      <c r="D47" s="16" t="s">
        <v>10</v>
      </c>
      <c r="E47" s="8"/>
      <c r="F47" s="45" t="s">
        <v>11</v>
      </c>
    </row>
    <row r="48" spans="1:6" ht="60" customHeight="1" x14ac:dyDescent="0.25">
      <c r="A48" s="62"/>
      <c r="B48" s="49" t="s">
        <v>106</v>
      </c>
      <c r="C48" s="24" t="s">
        <v>107</v>
      </c>
      <c r="D48" s="16" t="s">
        <v>10</v>
      </c>
      <c r="E48" s="8"/>
      <c r="F48" s="45" t="s">
        <v>11</v>
      </c>
    </row>
    <row r="49" spans="1:6" ht="60" customHeight="1" x14ac:dyDescent="0.25">
      <c r="A49" s="62"/>
      <c r="B49" s="49" t="s">
        <v>108</v>
      </c>
      <c r="C49" s="15" t="s">
        <v>109</v>
      </c>
      <c r="D49" s="10" t="s">
        <v>10</v>
      </c>
      <c r="E49" s="8"/>
      <c r="F49" s="45" t="s">
        <v>11</v>
      </c>
    </row>
    <row r="50" spans="1:6" ht="60" customHeight="1" x14ac:dyDescent="0.25">
      <c r="A50" s="62"/>
      <c r="B50" s="49" t="s">
        <v>110</v>
      </c>
      <c r="C50" s="13" t="s">
        <v>111</v>
      </c>
      <c r="D50" s="6" t="s">
        <v>10</v>
      </c>
      <c r="E50" s="8">
        <v>20</v>
      </c>
      <c r="F50" s="45" t="s">
        <v>11</v>
      </c>
    </row>
    <row r="51" spans="1:6" ht="60" customHeight="1" x14ac:dyDescent="0.25">
      <c r="A51" s="62" t="s">
        <v>112</v>
      </c>
      <c r="B51" s="49" t="s">
        <v>113</v>
      </c>
      <c r="C51" s="25" t="s">
        <v>114</v>
      </c>
      <c r="D51" s="6" t="s">
        <v>10</v>
      </c>
      <c r="E51" s="14"/>
      <c r="F51" s="45" t="s">
        <v>11</v>
      </c>
    </row>
    <row r="52" spans="1:6" ht="60" customHeight="1" x14ac:dyDescent="0.25">
      <c r="A52" s="62"/>
      <c r="B52" s="49" t="s">
        <v>115</v>
      </c>
      <c r="C52" s="26" t="s">
        <v>116</v>
      </c>
      <c r="D52" s="10" t="s">
        <v>10</v>
      </c>
      <c r="E52" s="14"/>
      <c r="F52" s="45" t="s">
        <v>11</v>
      </c>
    </row>
    <row r="53" spans="1:6" ht="60" customHeight="1" x14ac:dyDescent="0.25">
      <c r="A53" s="62"/>
      <c r="B53" s="49" t="s">
        <v>117</v>
      </c>
      <c r="C53" s="24" t="s">
        <v>118</v>
      </c>
      <c r="D53" s="10" t="s">
        <v>10</v>
      </c>
      <c r="E53" s="8"/>
      <c r="F53" s="45" t="s">
        <v>11</v>
      </c>
    </row>
    <row r="54" spans="1:6" ht="60" customHeight="1" x14ac:dyDescent="0.25">
      <c r="A54" s="62"/>
      <c r="B54" s="49" t="s">
        <v>119</v>
      </c>
      <c r="C54" s="26" t="s">
        <v>120</v>
      </c>
      <c r="D54" s="10" t="s">
        <v>10</v>
      </c>
      <c r="E54" s="8"/>
      <c r="F54" s="45" t="s">
        <v>11</v>
      </c>
    </row>
    <row r="55" spans="1:6" ht="60" customHeight="1" x14ac:dyDescent="0.25">
      <c r="A55" s="62"/>
      <c r="B55" s="49" t="s">
        <v>121</v>
      </c>
      <c r="C55" s="15" t="s">
        <v>122</v>
      </c>
      <c r="D55" s="10" t="s">
        <v>10</v>
      </c>
      <c r="E55" s="8">
        <v>500</v>
      </c>
      <c r="F55" s="45" t="s">
        <v>11</v>
      </c>
    </row>
    <row r="56" spans="1:6" ht="60" customHeight="1" x14ac:dyDescent="0.25">
      <c r="A56" s="62"/>
      <c r="B56" s="49" t="s">
        <v>123</v>
      </c>
      <c r="C56" s="13" t="s">
        <v>124</v>
      </c>
      <c r="D56" s="10" t="s">
        <v>10</v>
      </c>
      <c r="E56" s="8">
        <v>2000</v>
      </c>
      <c r="F56" s="45" t="s">
        <v>11</v>
      </c>
    </row>
    <row r="57" spans="1:6" ht="60" customHeight="1" x14ac:dyDescent="0.25">
      <c r="A57" s="62"/>
      <c r="B57" s="49" t="s">
        <v>125</v>
      </c>
      <c r="C57" s="24" t="s">
        <v>126</v>
      </c>
      <c r="D57" s="10" t="s">
        <v>10</v>
      </c>
      <c r="E57" s="8">
        <v>50</v>
      </c>
      <c r="F57" s="45" t="s">
        <v>11</v>
      </c>
    </row>
    <row r="58" spans="1:6" ht="60" customHeight="1" x14ac:dyDescent="0.25">
      <c r="A58" s="62"/>
      <c r="B58" s="49" t="s">
        <v>127</v>
      </c>
      <c r="C58" s="13" t="s">
        <v>128</v>
      </c>
      <c r="D58" s="10" t="s">
        <v>10</v>
      </c>
      <c r="E58" s="8">
        <v>700</v>
      </c>
      <c r="F58" s="45" t="s">
        <v>11</v>
      </c>
    </row>
    <row r="59" spans="1:6" ht="60" customHeight="1" x14ac:dyDescent="0.25">
      <c r="A59" s="62"/>
      <c r="B59" s="49" t="s">
        <v>129</v>
      </c>
      <c r="C59" s="13" t="s">
        <v>128</v>
      </c>
      <c r="D59" s="10" t="s">
        <v>10</v>
      </c>
      <c r="E59" s="8">
        <v>200</v>
      </c>
      <c r="F59" s="45" t="s">
        <v>11</v>
      </c>
    </row>
    <row r="60" spans="1:6" ht="60" customHeight="1" x14ac:dyDescent="0.25">
      <c r="A60" s="62"/>
      <c r="B60" s="49" t="s">
        <v>130</v>
      </c>
      <c r="C60" s="24" t="s">
        <v>131</v>
      </c>
      <c r="D60" s="10" t="s">
        <v>14</v>
      </c>
      <c r="E60" s="8">
        <v>1000</v>
      </c>
      <c r="F60" s="44" t="s">
        <v>15</v>
      </c>
    </row>
    <row r="61" spans="1:6" ht="60" customHeight="1" x14ac:dyDescent="0.25">
      <c r="A61" s="62"/>
      <c r="B61" s="49" t="s">
        <v>132</v>
      </c>
      <c r="C61" s="13" t="s">
        <v>133</v>
      </c>
      <c r="D61" s="10" t="s">
        <v>14</v>
      </c>
      <c r="E61" s="8">
        <v>200</v>
      </c>
      <c r="F61" s="44" t="s">
        <v>15</v>
      </c>
    </row>
    <row r="62" spans="1:6" ht="60" customHeight="1" x14ac:dyDescent="0.25">
      <c r="A62" s="62"/>
      <c r="B62" s="49" t="s">
        <v>134</v>
      </c>
      <c r="C62" s="24" t="s">
        <v>135</v>
      </c>
      <c r="D62" s="10" t="s">
        <v>14</v>
      </c>
      <c r="E62" s="8">
        <v>500</v>
      </c>
      <c r="F62" s="44" t="s">
        <v>15</v>
      </c>
    </row>
    <row r="63" spans="1:6" ht="60" customHeight="1" x14ac:dyDescent="0.25">
      <c r="A63" s="62"/>
      <c r="B63" s="49" t="s">
        <v>136</v>
      </c>
      <c r="C63" s="13" t="s">
        <v>137</v>
      </c>
      <c r="D63" s="10" t="s">
        <v>14</v>
      </c>
      <c r="E63" s="8">
        <v>20000</v>
      </c>
      <c r="F63" s="44" t="s">
        <v>15</v>
      </c>
    </row>
    <row r="64" spans="1:6" ht="60" customHeight="1" x14ac:dyDescent="0.25">
      <c r="A64" s="62"/>
      <c r="B64" s="49" t="s">
        <v>138</v>
      </c>
      <c r="C64" s="24" t="s">
        <v>139</v>
      </c>
      <c r="D64" s="10" t="s">
        <v>10</v>
      </c>
      <c r="E64" s="8">
        <v>100</v>
      </c>
      <c r="F64" s="45" t="s">
        <v>11</v>
      </c>
    </row>
    <row r="65" spans="1:6" ht="60" customHeight="1" x14ac:dyDescent="0.25">
      <c r="A65" s="62"/>
      <c r="B65" s="49" t="s">
        <v>140</v>
      </c>
      <c r="C65" s="27" t="s">
        <v>141</v>
      </c>
      <c r="D65" s="10" t="s">
        <v>14</v>
      </c>
      <c r="E65" s="8">
        <v>50</v>
      </c>
      <c r="F65" s="44" t="s">
        <v>15</v>
      </c>
    </row>
    <row r="66" spans="1:6" ht="60" customHeight="1" x14ac:dyDescent="0.25">
      <c r="A66" s="62"/>
      <c r="B66" s="49" t="s">
        <v>142</v>
      </c>
      <c r="C66" s="28" t="s">
        <v>143</v>
      </c>
      <c r="D66" s="10" t="s">
        <v>14</v>
      </c>
      <c r="E66" s="8">
        <v>200</v>
      </c>
      <c r="F66" s="44" t="s">
        <v>15</v>
      </c>
    </row>
    <row r="67" spans="1:6" ht="60" customHeight="1" x14ac:dyDescent="0.25">
      <c r="A67" s="62"/>
      <c r="B67" s="49" t="s">
        <v>144</v>
      </c>
      <c r="C67" s="27" t="s">
        <v>145</v>
      </c>
      <c r="D67" s="10" t="s">
        <v>14</v>
      </c>
      <c r="E67" s="8">
        <v>24000</v>
      </c>
      <c r="F67" s="44" t="s">
        <v>15</v>
      </c>
    </row>
    <row r="68" spans="1:6" ht="60" customHeight="1" x14ac:dyDescent="0.25">
      <c r="A68" s="62"/>
      <c r="B68" s="49" t="s">
        <v>146</v>
      </c>
      <c r="C68" s="27" t="s">
        <v>147</v>
      </c>
      <c r="D68" s="10" t="s">
        <v>14</v>
      </c>
      <c r="E68" s="14"/>
      <c r="F68" s="44" t="s">
        <v>15</v>
      </c>
    </row>
    <row r="69" spans="1:6" ht="60" customHeight="1" x14ac:dyDescent="0.25">
      <c r="A69" s="62"/>
      <c r="B69" s="49" t="s">
        <v>148</v>
      </c>
      <c r="C69" s="27" t="s">
        <v>149</v>
      </c>
      <c r="D69" s="10" t="s">
        <v>14</v>
      </c>
      <c r="E69" s="14"/>
      <c r="F69" s="44" t="s">
        <v>15</v>
      </c>
    </row>
    <row r="70" spans="1:6" ht="60" customHeight="1" x14ac:dyDescent="0.25">
      <c r="A70" s="62"/>
      <c r="B70" s="49" t="s">
        <v>150</v>
      </c>
      <c r="C70" s="28" t="s">
        <v>151</v>
      </c>
      <c r="D70" s="10" t="s">
        <v>14</v>
      </c>
      <c r="E70" s="14"/>
      <c r="F70" s="44" t="s">
        <v>15</v>
      </c>
    </row>
    <row r="71" spans="1:6" ht="60" customHeight="1" x14ac:dyDescent="0.25">
      <c r="A71" s="62"/>
      <c r="B71" s="49" t="s">
        <v>152</v>
      </c>
      <c r="C71" s="27" t="s">
        <v>153</v>
      </c>
      <c r="D71" s="10" t="s">
        <v>10</v>
      </c>
      <c r="E71" s="8">
        <v>900</v>
      </c>
      <c r="F71" s="45" t="s">
        <v>11</v>
      </c>
    </row>
    <row r="72" spans="1:6" ht="60" customHeight="1" x14ac:dyDescent="0.25">
      <c r="A72" s="62"/>
      <c r="B72" s="49" t="s">
        <v>154</v>
      </c>
      <c r="C72" s="27" t="s">
        <v>155</v>
      </c>
      <c r="D72" s="10" t="s">
        <v>10</v>
      </c>
      <c r="E72" s="8">
        <v>100</v>
      </c>
      <c r="F72" s="45" t="s">
        <v>11</v>
      </c>
    </row>
    <row r="73" spans="1:6" ht="60" customHeight="1" x14ac:dyDescent="0.25">
      <c r="A73" s="62"/>
      <c r="B73" s="49" t="s">
        <v>156</v>
      </c>
      <c r="C73" s="28" t="s">
        <v>157</v>
      </c>
      <c r="D73" s="10" t="s">
        <v>10</v>
      </c>
      <c r="E73" s="8">
        <v>350</v>
      </c>
      <c r="F73" s="45" t="s">
        <v>11</v>
      </c>
    </row>
    <row r="74" spans="1:6" ht="60" customHeight="1" x14ac:dyDescent="0.25">
      <c r="A74" s="62"/>
      <c r="B74" s="49" t="s">
        <v>158</v>
      </c>
      <c r="C74" s="28" t="s">
        <v>159</v>
      </c>
      <c r="D74" s="10" t="s">
        <v>10</v>
      </c>
      <c r="E74" s="8"/>
      <c r="F74" s="45" t="s">
        <v>11</v>
      </c>
    </row>
    <row r="75" spans="1:6" ht="60" customHeight="1" x14ac:dyDescent="0.25">
      <c r="A75" s="62"/>
      <c r="B75" s="49" t="s">
        <v>160</v>
      </c>
      <c r="C75" s="28" t="s">
        <v>161</v>
      </c>
      <c r="D75" s="10" t="s">
        <v>10</v>
      </c>
      <c r="E75" s="8"/>
      <c r="F75" s="45" t="s">
        <v>11</v>
      </c>
    </row>
    <row r="76" spans="1:6" ht="60" customHeight="1" x14ac:dyDescent="0.25">
      <c r="A76" s="62"/>
      <c r="B76" s="49" t="s">
        <v>162</v>
      </c>
      <c r="C76" s="28" t="s">
        <v>163</v>
      </c>
      <c r="D76" s="10" t="s">
        <v>14</v>
      </c>
      <c r="E76" s="8">
        <v>100</v>
      </c>
      <c r="F76" s="44" t="s">
        <v>15</v>
      </c>
    </row>
    <row r="77" spans="1:6" ht="60" customHeight="1" x14ac:dyDescent="0.25">
      <c r="A77" s="62" t="s">
        <v>164</v>
      </c>
      <c r="B77" s="49" t="s">
        <v>165</v>
      </c>
      <c r="C77" s="28" t="s">
        <v>166</v>
      </c>
      <c r="D77" s="10" t="s">
        <v>10</v>
      </c>
      <c r="E77" s="14"/>
      <c r="F77" s="45" t="s">
        <v>11</v>
      </c>
    </row>
    <row r="78" spans="1:6" ht="60" customHeight="1" x14ac:dyDescent="0.25">
      <c r="A78" s="62"/>
      <c r="B78" s="49" t="s">
        <v>167</v>
      </c>
      <c r="C78" s="28" t="s">
        <v>168</v>
      </c>
      <c r="D78" s="10" t="s">
        <v>10</v>
      </c>
      <c r="E78" s="8"/>
      <c r="F78" s="45" t="s">
        <v>11</v>
      </c>
    </row>
    <row r="79" spans="1:6" ht="60" customHeight="1" x14ac:dyDescent="0.25">
      <c r="A79" s="62"/>
      <c r="B79" s="49" t="s">
        <v>169</v>
      </c>
      <c r="C79" s="28" t="s">
        <v>170</v>
      </c>
      <c r="D79" s="10" t="s">
        <v>10</v>
      </c>
      <c r="E79" s="8"/>
      <c r="F79" s="45" t="s">
        <v>11</v>
      </c>
    </row>
    <row r="80" spans="1:6" ht="60" customHeight="1" x14ac:dyDescent="0.25">
      <c r="A80" s="62"/>
      <c r="B80" s="49" t="s">
        <v>171</v>
      </c>
      <c r="C80" s="28" t="s">
        <v>172</v>
      </c>
      <c r="D80" s="10" t="s">
        <v>10</v>
      </c>
      <c r="E80" s="8"/>
      <c r="F80" s="45" t="s">
        <v>11</v>
      </c>
    </row>
    <row r="81" spans="1:6" ht="60" customHeight="1" x14ac:dyDescent="0.25">
      <c r="A81" s="62"/>
      <c r="B81" s="49" t="s">
        <v>173</v>
      </c>
      <c r="C81" s="28" t="s">
        <v>174</v>
      </c>
      <c r="D81" s="10" t="s">
        <v>10</v>
      </c>
      <c r="E81" s="14"/>
      <c r="F81" s="45" t="s">
        <v>11</v>
      </c>
    </row>
    <row r="82" spans="1:6" ht="60" customHeight="1" x14ac:dyDescent="0.25">
      <c r="A82" s="62"/>
      <c r="B82" s="49" t="s">
        <v>175</v>
      </c>
      <c r="C82" s="28" t="s">
        <v>176</v>
      </c>
      <c r="D82" s="10" t="s">
        <v>10</v>
      </c>
      <c r="E82" s="8"/>
      <c r="F82" s="45" t="s">
        <v>11</v>
      </c>
    </row>
    <row r="83" spans="1:6" ht="60" customHeight="1" x14ac:dyDescent="0.25">
      <c r="A83" s="62"/>
      <c r="B83" s="49" t="s">
        <v>177</v>
      </c>
      <c r="C83" s="28" t="s">
        <v>178</v>
      </c>
      <c r="D83" s="10" t="s">
        <v>10</v>
      </c>
      <c r="E83" s="8">
        <v>200</v>
      </c>
      <c r="F83" s="45" t="s">
        <v>11</v>
      </c>
    </row>
    <row r="84" spans="1:6" ht="60" customHeight="1" x14ac:dyDescent="0.25">
      <c r="A84" s="62"/>
      <c r="B84" s="49" t="s">
        <v>179</v>
      </c>
      <c r="C84" s="27" t="s">
        <v>180</v>
      </c>
      <c r="D84" s="10" t="s">
        <v>10</v>
      </c>
      <c r="E84" s="8"/>
      <c r="F84" s="45" t="s">
        <v>11</v>
      </c>
    </row>
    <row r="85" spans="1:6" ht="60" customHeight="1" x14ac:dyDescent="0.25">
      <c r="A85" s="62"/>
      <c r="B85" s="49" t="s">
        <v>181</v>
      </c>
      <c r="C85" s="28" t="s">
        <v>182</v>
      </c>
      <c r="D85" s="10" t="s">
        <v>10</v>
      </c>
      <c r="E85" s="8"/>
      <c r="F85" s="45" t="s">
        <v>11</v>
      </c>
    </row>
    <row r="86" spans="1:6" ht="60" customHeight="1" x14ac:dyDescent="0.25">
      <c r="A86" s="62"/>
      <c r="B86" s="49" t="s">
        <v>183</v>
      </c>
      <c r="C86" s="28" t="s">
        <v>184</v>
      </c>
      <c r="D86" s="10" t="s">
        <v>10</v>
      </c>
      <c r="E86" s="8"/>
      <c r="F86" s="45" t="s">
        <v>11</v>
      </c>
    </row>
    <row r="87" spans="1:6" ht="60" customHeight="1" x14ac:dyDescent="0.25">
      <c r="A87" s="62" t="s">
        <v>185</v>
      </c>
      <c r="B87" s="51" t="s">
        <v>186</v>
      </c>
      <c r="C87" s="19" t="s">
        <v>187</v>
      </c>
      <c r="D87" s="16" t="s">
        <v>10</v>
      </c>
      <c r="E87" s="14"/>
      <c r="F87" s="45" t="s">
        <v>11</v>
      </c>
    </row>
    <row r="88" spans="1:6" ht="60" customHeight="1" x14ac:dyDescent="0.25">
      <c r="A88" s="62"/>
      <c r="B88" s="51" t="s">
        <v>188</v>
      </c>
      <c r="C88" s="19" t="s">
        <v>189</v>
      </c>
      <c r="D88" s="16" t="s">
        <v>14</v>
      </c>
      <c r="E88" s="14"/>
      <c r="F88" s="45" t="s">
        <v>15</v>
      </c>
    </row>
    <row r="89" spans="1:6" ht="60" customHeight="1" x14ac:dyDescent="0.25">
      <c r="A89" s="62"/>
      <c r="B89" s="51" t="s">
        <v>190</v>
      </c>
      <c r="C89" s="28" t="s">
        <v>191</v>
      </c>
      <c r="D89" s="10" t="s">
        <v>10</v>
      </c>
      <c r="E89" s="8"/>
      <c r="F89" s="45" t="s">
        <v>11</v>
      </c>
    </row>
    <row r="90" spans="1:6" ht="60" customHeight="1" x14ac:dyDescent="0.25">
      <c r="A90" s="62"/>
      <c r="B90" s="51" t="s">
        <v>192</v>
      </c>
      <c r="C90" s="28" t="s">
        <v>193</v>
      </c>
      <c r="D90" s="10" t="s">
        <v>10</v>
      </c>
      <c r="E90" s="8"/>
      <c r="F90" s="45" t="s">
        <v>11</v>
      </c>
    </row>
    <row r="91" spans="1:6" ht="60" customHeight="1" x14ac:dyDescent="0.25">
      <c r="A91" s="62" t="s">
        <v>194</v>
      </c>
      <c r="B91" s="50" t="s">
        <v>195</v>
      </c>
      <c r="C91" s="29" t="s">
        <v>196</v>
      </c>
      <c r="D91" s="30" t="s">
        <v>10</v>
      </c>
      <c r="E91" s="8"/>
      <c r="F91" s="46" t="s">
        <v>11</v>
      </c>
    </row>
    <row r="92" spans="1:6" ht="60" customHeight="1" x14ac:dyDescent="0.25">
      <c r="A92" s="62"/>
      <c r="B92" s="50" t="s">
        <v>197</v>
      </c>
      <c r="C92" s="29" t="s">
        <v>198</v>
      </c>
      <c r="D92" s="30" t="s">
        <v>10</v>
      </c>
      <c r="E92" s="8"/>
      <c r="F92" s="46" t="s">
        <v>11</v>
      </c>
    </row>
    <row r="93" spans="1:6" ht="60" customHeight="1" x14ac:dyDescent="0.25">
      <c r="A93" s="62"/>
      <c r="B93" s="50" t="s">
        <v>199</v>
      </c>
      <c r="C93" s="31" t="s">
        <v>200</v>
      </c>
      <c r="D93" s="30" t="s">
        <v>10</v>
      </c>
      <c r="E93" s="8"/>
      <c r="F93" s="46" t="s">
        <v>11</v>
      </c>
    </row>
    <row r="94" spans="1:6" ht="60" customHeight="1" x14ac:dyDescent="0.25">
      <c r="A94" s="62"/>
      <c r="B94" s="50" t="s">
        <v>201</v>
      </c>
      <c r="C94" s="29" t="s">
        <v>202</v>
      </c>
      <c r="D94" s="30" t="s">
        <v>10</v>
      </c>
      <c r="E94" s="14"/>
      <c r="F94" s="46" t="s">
        <v>11</v>
      </c>
    </row>
    <row r="95" spans="1:6" ht="60" customHeight="1" x14ac:dyDescent="0.25">
      <c r="A95" s="62"/>
      <c r="B95" s="50" t="s">
        <v>203</v>
      </c>
      <c r="C95" s="29" t="s">
        <v>204</v>
      </c>
      <c r="D95" s="30" t="s">
        <v>14</v>
      </c>
      <c r="E95" s="14"/>
      <c r="F95" s="46" t="s">
        <v>15</v>
      </c>
    </row>
    <row r="96" spans="1:6" ht="60" customHeight="1" x14ac:dyDescent="0.25">
      <c r="A96" s="62"/>
      <c r="B96" s="50" t="s">
        <v>205</v>
      </c>
      <c r="C96" s="29" t="s">
        <v>206</v>
      </c>
      <c r="D96" s="30" t="s">
        <v>14</v>
      </c>
      <c r="E96" s="32"/>
      <c r="F96" s="46" t="s">
        <v>15</v>
      </c>
    </row>
    <row r="97" spans="1:6" ht="60" customHeight="1" x14ac:dyDescent="0.25">
      <c r="A97" s="62"/>
      <c r="B97" s="50" t="s">
        <v>207</v>
      </c>
      <c r="C97" s="29" t="s">
        <v>208</v>
      </c>
      <c r="D97" s="30" t="s">
        <v>14</v>
      </c>
      <c r="E97" s="14"/>
      <c r="F97" s="47" t="s">
        <v>15</v>
      </c>
    </row>
    <row r="98" spans="1:6" ht="60" customHeight="1" x14ac:dyDescent="0.25">
      <c r="A98" s="62"/>
      <c r="B98" s="50" t="s">
        <v>209</v>
      </c>
      <c r="C98" s="29" t="s">
        <v>210</v>
      </c>
      <c r="D98" s="30" t="s">
        <v>10</v>
      </c>
      <c r="E98" s="8">
        <f>5000+3000</f>
        <v>8000</v>
      </c>
      <c r="F98" s="46" t="s">
        <v>11</v>
      </c>
    </row>
    <row r="99" spans="1:6" ht="15.6" x14ac:dyDescent="0.25">
      <c r="A99" s="33"/>
      <c r="B99" s="52"/>
      <c r="C99" s="33"/>
      <c r="D99" s="33"/>
      <c r="E99" s="33"/>
      <c r="F99" s="33"/>
    </row>
    <row r="100" spans="1:6" ht="15.6" x14ac:dyDescent="0.25">
      <c r="A100" s="58" t="s">
        <v>211</v>
      </c>
      <c r="B100" s="58"/>
      <c r="C100" s="58"/>
      <c r="D100" s="33"/>
      <c r="E100" s="33"/>
      <c r="F100" s="33"/>
    </row>
    <row r="101" spans="1:6" ht="44.4" customHeight="1" x14ac:dyDescent="0.25">
      <c r="A101" s="59" t="s">
        <v>212</v>
      </c>
      <c r="B101" s="59"/>
      <c r="C101" s="59"/>
      <c r="D101" s="33"/>
      <c r="E101" s="33"/>
      <c r="F101" s="33"/>
    </row>
    <row r="102" spans="1:6" ht="15.6" x14ac:dyDescent="0.25">
      <c r="A102" s="33"/>
      <c r="B102" s="53"/>
      <c r="C102" s="34"/>
      <c r="D102" s="34"/>
      <c r="E102" s="35"/>
      <c r="F102" s="34"/>
    </row>
    <row r="103" spans="1:6" ht="15.6" x14ac:dyDescent="0.25">
      <c r="A103" s="33"/>
      <c r="B103" s="54"/>
      <c r="C103" s="36"/>
      <c r="D103" s="37"/>
      <c r="E103" s="38"/>
      <c r="F103" s="39"/>
    </row>
    <row r="104" spans="1:6" ht="18" x14ac:dyDescent="0.25">
      <c r="A104" s="60" t="s">
        <v>213</v>
      </c>
      <c r="B104" s="61"/>
      <c r="C104" s="36"/>
      <c r="D104" s="37"/>
      <c r="E104" s="38"/>
      <c r="F104" s="39"/>
    </row>
    <row r="105" spans="1:6" ht="18" x14ac:dyDescent="0.25">
      <c r="A105" s="43" t="s">
        <v>214</v>
      </c>
      <c r="B105" s="55" t="s">
        <v>215</v>
      </c>
      <c r="C105" s="36"/>
      <c r="D105" s="37"/>
      <c r="E105" s="38"/>
      <c r="F105" s="39"/>
    </row>
    <row r="106" spans="1:6" ht="78.599999999999994" customHeight="1" x14ac:dyDescent="0.25">
      <c r="A106" s="42" t="s">
        <v>216</v>
      </c>
      <c r="B106" s="42" t="s">
        <v>217</v>
      </c>
      <c r="C106" s="36"/>
      <c r="D106" s="37"/>
      <c r="E106" s="38"/>
      <c r="F106" s="39"/>
    </row>
    <row r="107" spans="1:6" ht="15.6" x14ac:dyDescent="0.25">
      <c r="A107" s="40"/>
      <c r="B107" s="56"/>
      <c r="C107" s="34"/>
      <c r="D107" s="34"/>
      <c r="E107" s="41"/>
      <c r="F107" s="41"/>
    </row>
    <row r="108" spans="1:6" ht="15.6" x14ac:dyDescent="0.25">
      <c r="A108" s="33"/>
      <c r="B108" s="52"/>
      <c r="C108" s="34"/>
      <c r="D108" s="34"/>
      <c r="E108" s="38"/>
      <c r="F108" s="39"/>
    </row>
    <row r="109" spans="1:6" ht="15.6" x14ac:dyDescent="0.25">
      <c r="A109" s="33"/>
      <c r="B109" s="52"/>
      <c r="C109" s="34"/>
      <c r="D109" s="34"/>
      <c r="E109" s="38"/>
      <c r="F109" s="39"/>
    </row>
  </sheetData>
  <mergeCells count="15">
    <mergeCell ref="A33:A36"/>
    <mergeCell ref="A1:F2"/>
    <mergeCell ref="A4:A22"/>
    <mergeCell ref="A24:A27"/>
    <mergeCell ref="A28:A29"/>
    <mergeCell ref="A30:A32"/>
    <mergeCell ref="A100:C100"/>
    <mergeCell ref="A101:C101"/>
    <mergeCell ref="A104:B104"/>
    <mergeCell ref="A38:A39"/>
    <mergeCell ref="A40:A50"/>
    <mergeCell ref="A51:A76"/>
    <mergeCell ref="A77:A86"/>
    <mergeCell ref="A87:A90"/>
    <mergeCell ref="A91:A98"/>
  </mergeCells>
  <pageMargins left="0.70866141732283472" right="0.70866141732283472" top="0.74803149606299213" bottom="0.74803149606299213" header="0.31496062992125984" footer="0.31496062992125984"/>
  <pageSetup paperSize="0" scale="46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ARCS</vt:lpstr>
      <vt:lpstr>ARCS!Area_stampa</vt:lpstr>
    </vt:vector>
  </TitlesOfParts>
  <Company>Azienda Regionale per il Coordinamento per la Salute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Maddalena Mazzon</dc:creator>
  <cp:lastModifiedBy>Maddalena Mazzon</cp:lastModifiedBy>
  <cp:lastPrinted>2026-07-14T09:29:40Z</cp:lastPrinted>
  <dcterms:created xsi:type="dcterms:W3CDTF">2026-07-14T09:21:34Z</dcterms:created>
  <dcterms:modified xsi:type="dcterms:W3CDTF">2026-07-14T09:51:26Z</dcterms:modified>
</cp:coreProperties>
</file>